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ares\Департамент финансов\Бюджетное управление\БЮДЖЕТНЫЙ\ПРОЕКТЫ БЮДЖЕТА\ПРОЕКТ БЮДЖЕТА на 2024-2026 годы\Проект РЕШЕНИЯ ДУМЫ\Документы для размещения на сайте\"/>
    </mc:Choice>
  </mc:AlternateContent>
  <bookViews>
    <workbookView xWindow="0" yWindow="60" windowWidth="23040" windowHeight="8868"/>
  </bookViews>
  <sheets>
    <sheet name="Лист1" sheetId="1" r:id="rId1"/>
  </sheets>
  <definedNames>
    <definedName name="_xlnm.Print_Titles" localSheetId="0">Лист1!$5:$6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1" i="1" l="1"/>
  <c r="E51" i="1"/>
  <c r="F51" i="1"/>
  <c r="G51" i="1"/>
  <c r="C51" i="1"/>
  <c r="C41" i="1"/>
  <c r="D41" i="1"/>
  <c r="E41" i="1"/>
  <c r="F41" i="1"/>
  <c r="G41" i="1"/>
  <c r="D52" i="1" l="1"/>
  <c r="C52" i="1"/>
  <c r="G52" i="1"/>
  <c r="F52" i="1"/>
  <c r="E52" i="1"/>
</calcChain>
</file>

<file path=xl/sharedStrings.xml><?xml version="1.0" encoding="utf-8"?>
<sst xmlns="http://schemas.openxmlformats.org/spreadsheetml/2006/main" count="113" uniqueCount="99">
  <si>
    <t>п. 1.2 Приложения 1 к решению Думы города №785</t>
  </si>
  <si>
    <t>п. 2.1 Приложения 1 к решению Думы города №785</t>
  </si>
  <si>
    <t>п. 2.2 Приложения 1 к решению Думы города №785</t>
  </si>
  <si>
    <t>п. 2.3 Приложения 1 к решению Думы города №785</t>
  </si>
  <si>
    <t>п. 3.1 Приложения 1 к решению Думы города №785</t>
  </si>
  <si>
    <t>п. 3.2 Приложения 1 к решению Думы города №785</t>
  </si>
  <si>
    <t>п. 3.3 Приложения 1 к решению Думы города №785</t>
  </si>
  <si>
    <t>п. 4.1 Приложения 1 к решению Думы города №785</t>
  </si>
  <si>
    <t>п. 4.2 Приложения 1 к решению Думы города №785</t>
  </si>
  <si>
    <t>п. 5.1 Приложения 1 к решению Думы города №785</t>
  </si>
  <si>
    <t>п. 6 Приложения 1 к решению Думы города №785</t>
  </si>
  <si>
    <t>п. 7.1 Приложения 1 к решению Думы города №785</t>
  </si>
  <si>
    <t>СВЕДЕНИЯ</t>
  </si>
  <si>
    <t xml:space="preserve">об оценке налоговых льгот (налоговых расходов), предоставленных в соответствии с решениями Думы города </t>
  </si>
  <si>
    <t>Нижневартовска, на 2024 год и плановый период 2025 и 2026 годов</t>
  </si>
  <si>
    <t>Правовое основание</t>
  </si>
  <si>
    <t>оценка на 2024 год</t>
  </si>
  <si>
    <t>оценка на 2025 год</t>
  </si>
  <si>
    <t>факт 2022 год</t>
  </si>
  <si>
    <t>оценка на 2026 год</t>
  </si>
  <si>
    <t>Физические лица в отношении земельных участков, предназначенных для размещения домов индивидуальной жилой застройки, садоводческих некоммерческих товариществ и огороднических некоммерческих товариществ, гаражей и автостоянок, сельскохозяйственного использования для личных, семейных, домашних нужд, не связанных с осуществлением предпринимательской деятельности:</t>
  </si>
  <si>
    <t>пп. 1 п. 3.1.2. Приложения 2 к решению Думы города №785</t>
  </si>
  <si>
    <t>пп. 2 п. 3.1.2. Приложения 2 к решению Думы города №785</t>
  </si>
  <si>
    <t>пп. 3 п. 3.1.2. Приложения 2 к решению Думы города №785</t>
  </si>
  <si>
    <t>пп. 4 п. 3.1.2. Приложения 2 к решению Думы города №785</t>
  </si>
  <si>
    <t>пп. 5 п. 3.1.2. Приложения 2 к решению Думы города №785</t>
  </si>
  <si>
    <t>пп. 6 п. 3.1.2. Приложения 2 к решению Думы города №785</t>
  </si>
  <si>
    <t>пп. 7 п. 3.1.2. Приложения 2 к решению Думы города №785</t>
  </si>
  <si>
    <t>пп. 8 п. 3.1.2. Приложения 2 к решению Думы города №785</t>
  </si>
  <si>
    <t>пп. 9 п. 3.1.2. Приложения 2 к решению Думы города №785</t>
  </si>
  <si>
    <t>пп. 1 п. 3.2.2. Приложения 2 к решению Думы города №785</t>
  </si>
  <si>
    <t>пп. 2 п. 3.2.2. Приложения 2 к решению Думы города №785</t>
  </si>
  <si>
    <t xml:space="preserve">пп. 2 п. 1 Приложения 2 к решению Думы города №658 </t>
  </si>
  <si>
    <t xml:space="preserve">пп. 3 п. 1 Приложения 2 к решению Думы города №658 </t>
  </si>
  <si>
    <t xml:space="preserve">пп. 4 п. 1 Приложения 2 к решению Думы города №658 </t>
  </si>
  <si>
    <t xml:space="preserve">пп. 5 п. 1 Приложения 2 к решению Думы города №658 </t>
  </si>
  <si>
    <t xml:space="preserve">пп. 6 п. 1 Приложения 2 к решению Думы города №658 </t>
  </si>
  <si>
    <t>пп. 7 п. 1 Приложения 2 к решению Думы города №658</t>
  </si>
  <si>
    <t>ИТОГО налоговых льгот (налоговых расходов), предоставленных по земельному налогу</t>
  </si>
  <si>
    <t>ИТОГО налоговых льгот (налоговых расходов), предоставленных по налогу на имущество физических лиц</t>
  </si>
  <si>
    <t xml:space="preserve">ИТОГО налоговых льгот (налоговых расходов), предоставленных в соответствии с решениями Думы города Нижневартовска </t>
  </si>
  <si>
    <t>п. 1.1 Приложения 1 к решению Думы города №785</t>
  </si>
  <si>
    <t xml:space="preserve"> п. 5 Приложения 1 к решению Думы города №658</t>
  </si>
  <si>
    <t>пп. 1 п. 1 Приложения 2 к решению Думы города №658</t>
  </si>
  <si>
    <t>Преференции, установленные решением Думы города Нижневартовска от 31.10.2014 №658 "О налоге на имущество физических лиц"                                (далее - решение Думы города №658)</t>
  </si>
  <si>
    <t>оценка на  2023 год</t>
  </si>
  <si>
    <t xml:space="preserve">Наименование преференций и категорий налогоплательщиков
</t>
  </si>
  <si>
    <t>Пониженная ставка по налогу для земельных участков, предназначенных для ведения личного подсобного хозяйства (приусадебный земельный участок)</t>
  </si>
  <si>
    <t>Пониженная ставка  по налогу для земельных участков, предназначенных для хранения автотранспорта и размещения гаражей для собственных нужд</t>
  </si>
  <si>
    <t>Пониженная ставка  по налогу для земельных участков, предназначенных для коммунального обслуживания</t>
  </si>
  <si>
    <t>Пониженная ставка  по налогу для земельных участков, предназначенных для дошкольного, начального и среднего общего образования</t>
  </si>
  <si>
    <t>Пониженная ставка по налогу для земельных участков, предназначенных для объектов социального обслуживания, бытового обслуживания, здравоохранения, среднего и высшего профессионального образования, культурного развития, религиозного использования, общественного управления, обеспечения научной деятельности, ветеринарного обслуживания</t>
  </si>
  <si>
    <t>Пониженная ставка  по налогу для земельных участков, предназначенных для объектов торговли (торговые центры, торгово-развлекательные центры (комплексы), рынки, магазины, общественное питание</t>
  </si>
  <si>
    <t>Пониженная ставка  по налогу для земельных участков, предназначенных для размещения служебных гаражей</t>
  </si>
  <si>
    <t>Пониженная ставка по налогу для земельных участков, предназначенных для размещения  гостиниц</t>
  </si>
  <si>
    <t>Пониженная ставка по налогу  для земельных участков, предназначенных для отдыха (рекреации) (природно-познавательный туризм, охота и рыбалка, причалы для маломерных судов, поля для гольфа или конных прогулок)</t>
  </si>
  <si>
    <t>Пониженная ставка  по налогу для земельных участков, предназначенных для размещения объектов спорта</t>
  </si>
  <si>
    <t>Пониженная ставка по налогу для земельных участков, предназначенных для деятельности по особой охране и изучению природы (охрана природных территорий)</t>
  </si>
  <si>
    <t>Пониженная ставка  по налогу для земельных участков (территорий) общего пользования</t>
  </si>
  <si>
    <t>Пониженная ставка по налогу для земельных участков общего назначения (ведение огородничества и садоводства)</t>
  </si>
  <si>
    <t>Пониженная по налогу для физических лиц, имеющих в собственности объекты налогообложения, включенные в перечень, определяемый в соответствии с пунктом 7 статьи 378.2 Налогового кодекса Российской Федерации, объекты налогообложения, предусмотренные абзацем вторым пункта 10 статьи 378.2 Налогового кодекса Российской Федерации, а также объекты налогообложения, кадастровая стоимость каждого из которых превышает 300 миллионов рублей</t>
  </si>
  <si>
    <t>Освобождение от уплаты налога в размере 100% организаций в отношении земельных участков, в границах которых реализуется инвестиционный проект в соответствии с соглашением о защите и поощрении капиталовложений, с момента начала строительства до ввода объекта в эксплуатацию, предусмотренного в инвестиционном проекте, но не более трех лет.</t>
  </si>
  <si>
    <t>Освобождение от уплаты налога в размере 100% глав крестьянских (фермерских) хозяйств в части земель, не используемых  в результате их затопления паводковыми водами</t>
  </si>
  <si>
    <t>Освобождение от уплаты налога в размере 50% сельскохозяйственных предприятий, доля дохода у которых от реализации произведенной ими сельскохозяйственной продукции составляет не менее 70 процентов, в отношении земельных участков, используемых для производства и переработки сельскохозяйственной продукции, а также для размещения их жилых и хозяйственных построек на основании письменного подтверждения руководителя предприятий об объеме доходов от реализации произведенной ими сельскохозяйственной продукции</t>
  </si>
  <si>
    <t>Освобождение от уплаты налога в размере 100% пенсионеров, получающих страховую пенсию по старости, проживших и проработавших в городе Нижневартовске 30 и более лет</t>
  </si>
  <si>
    <t>Освобождение от уплаты налога в размере 100% ветеранов Великой Отечественной Войны</t>
  </si>
  <si>
    <t>Освобождение от уплаты налога в размере 100% членов многодетных семей, в которых на содержании и воспитании находятся трое и более детей до 18 лет или учащиеся общеобразовательных организаций, студенты очной формы обучения профессиональных образовательных организаций и образовательных организаций высшего образования в возрасте до 23 лет</t>
  </si>
  <si>
    <t>Освобождение от уплаты налога в размере 100% граждан, подвергшиеся  воздействию радиации вследствие катастрофы на Чернобыльской АЭС</t>
  </si>
  <si>
    <t>Освобождение от уплаты налога в размере 100% инвалидов 1 и 2 группы, а также инвалидов с детства</t>
  </si>
  <si>
    <t>Освобождение от уплаты налога в размере 100% неработающих инвалидов 3 группы</t>
  </si>
  <si>
    <t>Освобождение от уплаты налога в размере 100% членов семей  (супруг, супруга, дети, родители) военнослужащих, погибших при исполнении обязанностей военной службы</t>
  </si>
  <si>
    <t>Освобождение от уплаты налога в размере 100% граждан, не использующих земельные участки в результате их затопления паводковыми водами</t>
  </si>
  <si>
    <t>Освобождение от уплаты налога в размере 100% одного из родителей (усыновителей), опекунов (попечителей), проживающих совместно с ребенком-инвалидом в возрасте до 18 лет</t>
  </si>
  <si>
    <t>Освобождение от уплаты налога в размере 50%  одиноких отцов или матерей, воспитывающих детей до 18 лет или учащихся общеобразовательных организаций, студентов очной формы обучения профессиональных образовательных организаций и образовательных организаций высшего образования в возрасте до 23 лет</t>
  </si>
  <si>
    <t>Освобождение от уплаты налога в размере 50% бывших воинов-интернационалистов, принимавших участие в военных действиях на территории Республики Афганистан и на территории других стран, а также военнослужащих, проходивших военную службу на территориях государств Закавказья, Прибалтики, Республики Таджикистан и Чеченской Республики, выполнявших задачи по защите конституционных прав граждан в условиях чрезвычайного положения и в условиях вооруженных конфликтов</t>
  </si>
  <si>
    <t>Преференции, установленные решением Думы города Нижневартовска от 24.04.2015 №785 "О земельном налоге"                                                              (далее - решение Думы города №785)</t>
  </si>
  <si>
    <t>Освобождение от уплаты налога в размере 100% садоводческих некоммерческих товариществ и огороднических некоммерческих товариществ, сельскохозяйственных предприятий, крестьянско-фермерских хозяйств, некоммерческих организаций, гаражных и лодочных кооперативов в отношении земель, не используемых в результате их затопления паводковыми водами</t>
  </si>
  <si>
    <t xml:space="preserve">* Сумма налоговых льгот (налоговых расходов) сформирована на основании информации, предоставленной   главным  администратором - инспекцией МРИ ФНС №6 по Ханты-Мансийскому автономному округу - Югре  </t>
  </si>
  <si>
    <t>Сумма налоговых льгот (налоговых расходов), в тыс. рублей*</t>
  </si>
  <si>
    <t>Налогоплательщики, имеющие в собственности земельные участки под  объектами  культурного развития</t>
  </si>
  <si>
    <t xml:space="preserve"> п. 2.3.1 Приложения 1 к решению Думы города №785</t>
  </si>
  <si>
    <t>х</t>
  </si>
  <si>
    <t>Налогоплательщики, имеющие в собственности земельные участки под  объектами общественного питания</t>
  </si>
  <si>
    <t>п. 3.1.1 Приложения 1 к решению Думы города №785</t>
  </si>
  <si>
    <t>п. 3.1.3. Приложения 2 к решению Думы города №785 (в редакции решения Думы г.Нижневартовска от 27.05.2022 №154)</t>
  </si>
  <si>
    <t>п. 3.2.1. Приложения 2 к решению Думы города №785  (в редакции решения Думы г.Нижневартовска от 27.05.2022 №154)</t>
  </si>
  <si>
    <t>Освобождение от уплаты налога в размере 50% глав крестьянских (фермерских) хозяйств в отношении земельных участков, используемых для производства и переработки сельскохозяйственной продукции, а также для размещения их жилых и хозяйственных построек</t>
  </si>
  <si>
    <t xml:space="preserve"> п.3.2.2  Приложения 2 к решению Думы города №785 (в редакции решения Думы г.Нижневартовска от 27.05.2022 №154)</t>
  </si>
  <si>
    <t>п. 3.2.3 Приложение 2 к решению Думы города №785</t>
  </si>
  <si>
    <t>Организации, являющиеся правообладателями программ                            для электронных вычислительных машин, включенных в единый реестр российских программ для электронных вычислительных машин и баз данных, и (или) получившие документ о государственной аккредитации организации, осуществляющей деятельность в области информационных технологий                          в отношении земельных участков, предназначенных для размещения объектов связи на налоговый период с 01.01.2022 по 31.12.2022</t>
  </si>
  <si>
    <r>
      <t>пп.3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п. 3.1.1. Приложения 2 к решению Думы города от 24.04.2015 №785  (в редакции решения Думы г.Нижневартовска от 27.05.2022 №154)</t>
    </r>
  </si>
  <si>
    <t>пп. 5 п. 3.1.1. Приложения 2 к решению Думы города №785 (в редакции решения Думы г.Нижневартовска от 27.05.2022 №154)</t>
  </si>
  <si>
    <t>Освобождение от уплаты налога в размере 100%  представителей коренных малочисленных народов Севера (ханты, манси, ненцы)</t>
  </si>
  <si>
    <t>Освобождение от уплаты налога в размере 100% детей-сирот и детей, оставшихся без попечения родителей, а также лиц из числа детей-сирот и детей, оставшихся без попечения родителей, обучающиеся по очной форме в профессиональных образовательных организациях или образовательных организациях высшего образования</t>
  </si>
  <si>
    <t>Освобождение от уплаты налога в размере 100% неработающих трудоспособных лица, осуществляющих уход за инвалидами 1 группы или престарелыми, нуждающимися в постоянном постороннем уходе, по заключению лечебного учреждения</t>
  </si>
  <si>
    <t>Освобождение от уплаты налога в размере 100%  неработающих инвалидов III группы</t>
  </si>
  <si>
    <t xml:space="preserve">Освобождение от уплаты налога в размере 100% одиноких отцов или матерей, воспитывающих детей до 18 лет или учащихся общеобразовательных организаций, студентов очной формы обучения профессиональных образовательных организаций и образовательных организаций высшего образования в возрасте до 23 лет </t>
  </si>
  <si>
    <t xml:space="preserve">Освобождение от уплаты налога в размере 100% членов многодетных семей, в которых на содержании и воспитании находятся трое и более детей до 18 лет или учащиеся общеобразовательных организаций, студенты очной формы обучения профессиональных образовательных организаций и образовательных организаций высшего образования в возрасте до 23 лет        </t>
  </si>
  <si>
    <t xml:space="preserve">Освобождение от уплаты налога в размере 100% одного из родителей (усыновителей), опекунов (попечителей), проживающих совместно с ребенком-инвалидом в возрасте до 18 лет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</si>
</sst>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4" fontId="5" fillId="0" borderId="1" xfId="0" applyNumberFormat="1" applyFont="1" applyBorder="1"/>
    <xf numFmtId="4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Alignment="1">
      <alignment horizontal="justify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zoomScaleNormal="100" workbookViewId="0">
      <pane ySplit="6" topLeftCell="A50" activePane="bottomLeft" state="frozen"/>
      <selection pane="bottomLeft" activeCell="A50" sqref="A50"/>
    </sheetView>
  </sheetViews>
  <sheetFormatPr defaultRowHeight="14.4" x14ac:dyDescent="0.3"/>
  <cols>
    <col min="1" max="1" width="45.33203125" customWidth="1"/>
    <col min="2" max="2" width="26.5546875" customWidth="1"/>
    <col min="3" max="3" width="11.33203125" customWidth="1"/>
    <col min="4" max="4" width="12.44140625" customWidth="1"/>
    <col min="5" max="5" width="13.88671875" customWidth="1"/>
    <col min="6" max="6" width="12.33203125" customWidth="1"/>
    <col min="7" max="7" width="11.44140625" customWidth="1"/>
  </cols>
  <sheetData>
    <row r="1" spans="1:11" ht="15.6" x14ac:dyDescent="0.3">
      <c r="A1" s="23" t="s">
        <v>12</v>
      </c>
      <c r="B1" s="23"/>
      <c r="C1" s="23"/>
      <c r="D1" s="23"/>
      <c r="E1" s="23"/>
      <c r="F1" s="23"/>
      <c r="G1" s="23"/>
    </row>
    <row r="2" spans="1:11" ht="15.6" x14ac:dyDescent="0.3">
      <c r="A2" s="24" t="s">
        <v>13</v>
      </c>
      <c r="B2" s="24"/>
      <c r="C2" s="24"/>
      <c r="D2" s="24"/>
      <c r="E2" s="24"/>
      <c r="F2" s="24"/>
      <c r="G2" s="24"/>
    </row>
    <row r="3" spans="1:11" ht="15.6" x14ac:dyDescent="0.3">
      <c r="A3" s="24" t="s">
        <v>14</v>
      </c>
      <c r="B3" s="24"/>
      <c r="C3" s="24"/>
      <c r="D3" s="24"/>
      <c r="E3" s="24"/>
      <c r="F3" s="24"/>
      <c r="G3" s="24"/>
    </row>
    <row r="4" spans="1:11" ht="16.2" customHeight="1" x14ac:dyDescent="0.3"/>
    <row r="5" spans="1:11" ht="27.6" customHeight="1" x14ac:dyDescent="0.3">
      <c r="A5" s="25" t="s">
        <v>46</v>
      </c>
      <c r="B5" s="25" t="s">
        <v>15</v>
      </c>
      <c r="C5" s="26" t="s">
        <v>78</v>
      </c>
      <c r="D5" s="26"/>
      <c r="E5" s="26"/>
      <c r="F5" s="26"/>
      <c r="G5" s="27"/>
    </row>
    <row r="6" spans="1:11" ht="41.4" customHeight="1" x14ac:dyDescent="0.3">
      <c r="A6" s="25"/>
      <c r="B6" s="25"/>
      <c r="C6" s="14" t="s">
        <v>18</v>
      </c>
      <c r="D6" s="14" t="s">
        <v>45</v>
      </c>
      <c r="E6" s="14" t="s">
        <v>16</v>
      </c>
      <c r="F6" s="14" t="s">
        <v>17</v>
      </c>
      <c r="G6" s="14" t="s">
        <v>19</v>
      </c>
    </row>
    <row r="7" spans="1:11" ht="31.95" customHeight="1" x14ac:dyDescent="0.3">
      <c r="A7" s="22" t="s">
        <v>75</v>
      </c>
      <c r="B7" s="22"/>
      <c r="C7" s="22"/>
      <c r="D7" s="22"/>
      <c r="E7" s="22"/>
      <c r="F7" s="22"/>
      <c r="G7" s="22"/>
    </row>
    <row r="8" spans="1:11" ht="39.6" x14ac:dyDescent="0.3">
      <c r="A8" s="1" t="s">
        <v>47</v>
      </c>
      <c r="B8" s="2" t="s">
        <v>41</v>
      </c>
      <c r="C8" s="3">
        <v>3512</v>
      </c>
      <c r="D8" s="3">
        <v>3550</v>
      </c>
      <c r="E8" s="4">
        <v>3600</v>
      </c>
      <c r="F8" s="4">
        <v>3600</v>
      </c>
      <c r="G8" s="4">
        <v>3600</v>
      </c>
    </row>
    <row r="9" spans="1:11" ht="44.4" customHeight="1" x14ac:dyDescent="0.3">
      <c r="A9" s="1" t="s">
        <v>48</v>
      </c>
      <c r="B9" s="2" t="s">
        <v>0</v>
      </c>
      <c r="C9" s="3">
        <v>6687.96</v>
      </c>
      <c r="D9" s="3">
        <v>6700</v>
      </c>
      <c r="E9" s="4">
        <v>6800</v>
      </c>
      <c r="F9" s="4">
        <v>6900</v>
      </c>
      <c r="G9" s="4">
        <v>6950</v>
      </c>
    </row>
    <row r="10" spans="1:11" ht="30.6" customHeight="1" x14ac:dyDescent="0.3">
      <c r="A10" s="1" t="s">
        <v>49</v>
      </c>
      <c r="B10" s="2" t="s">
        <v>1</v>
      </c>
      <c r="C10" s="3">
        <v>655.5</v>
      </c>
      <c r="D10" s="3">
        <v>660</v>
      </c>
      <c r="E10" s="4">
        <v>670</v>
      </c>
      <c r="F10" s="4">
        <v>670</v>
      </c>
      <c r="G10" s="4">
        <v>670</v>
      </c>
    </row>
    <row r="11" spans="1:11" ht="39.6" x14ac:dyDescent="0.3">
      <c r="A11" s="1" t="s">
        <v>50</v>
      </c>
      <c r="B11" s="2" t="s">
        <v>2</v>
      </c>
      <c r="C11" s="3">
        <v>58370</v>
      </c>
      <c r="D11" s="3">
        <v>58400</v>
      </c>
      <c r="E11" s="4">
        <v>58500</v>
      </c>
      <c r="F11" s="4">
        <v>58600</v>
      </c>
      <c r="G11" s="4">
        <v>58600</v>
      </c>
    </row>
    <row r="12" spans="1:11" ht="105.6" x14ac:dyDescent="0.3">
      <c r="A12" s="1" t="s">
        <v>51</v>
      </c>
      <c r="B12" s="2" t="s">
        <v>3</v>
      </c>
      <c r="C12" s="8">
        <v>3027.92</v>
      </c>
      <c r="D12" s="3">
        <v>3100</v>
      </c>
      <c r="E12" s="4">
        <v>3100</v>
      </c>
      <c r="F12" s="4">
        <v>3100</v>
      </c>
      <c r="G12" s="4">
        <v>3100</v>
      </c>
    </row>
    <row r="13" spans="1:11" ht="44.25" customHeight="1" x14ac:dyDescent="0.3">
      <c r="A13" s="1" t="s">
        <v>79</v>
      </c>
      <c r="B13" s="2" t="s">
        <v>80</v>
      </c>
      <c r="C13" s="8">
        <v>2163</v>
      </c>
      <c r="D13" s="3">
        <v>3090</v>
      </c>
      <c r="E13" s="4" t="s">
        <v>81</v>
      </c>
      <c r="F13" s="4" t="s">
        <v>81</v>
      </c>
      <c r="G13" s="4" t="s">
        <v>81</v>
      </c>
    </row>
    <row r="14" spans="1:11" ht="52.8" x14ac:dyDescent="0.3">
      <c r="A14" s="1" t="s">
        <v>52</v>
      </c>
      <c r="B14" s="2" t="s">
        <v>4</v>
      </c>
      <c r="C14" s="3">
        <v>36670.21</v>
      </c>
      <c r="D14" s="3">
        <v>36700</v>
      </c>
      <c r="E14" s="4">
        <v>36700</v>
      </c>
      <c r="F14" s="4">
        <v>36700</v>
      </c>
      <c r="G14" s="4">
        <v>36700</v>
      </c>
      <c r="J14" s="15"/>
      <c r="K14" s="15"/>
    </row>
    <row r="15" spans="1:11" ht="37.5" customHeight="1" x14ac:dyDescent="0.3">
      <c r="A15" s="1" t="s">
        <v>82</v>
      </c>
      <c r="B15" s="2" t="s">
        <v>83</v>
      </c>
      <c r="C15" s="3">
        <v>3031.21</v>
      </c>
      <c r="D15" s="3">
        <v>3900</v>
      </c>
      <c r="E15" s="4" t="s">
        <v>81</v>
      </c>
      <c r="F15" s="4" t="s">
        <v>81</v>
      </c>
      <c r="G15" s="4" t="s">
        <v>81</v>
      </c>
    </row>
    <row r="16" spans="1:11" ht="39.6" x14ac:dyDescent="0.3">
      <c r="A16" s="1" t="s">
        <v>53</v>
      </c>
      <c r="B16" s="2" t="s">
        <v>5</v>
      </c>
      <c r="C16" s="3">
        <v>4348.3100000000004</v>
      </c>
      <c r="D16" s="3">
        <v>4400</v>
      </c>
      <c r="E16" s="4">
        <v>4400</v>
      </c>
      <c r="F16" s="4">
        <v>4400</v>
      </c>
      <c r="G16" s="4">
        <v>4400</v>
      </c>
    </row>
    <row r="17" spans="1:7" ht="26.4" x14ac:dyDescent="0.3">
      <c r="A17" s="1" t="s">
        <v>54</v>
      </c>
      <c r="B17" s="2" t="s">
        <v>6</v>
      </c>
      <c r="C17" s="3">
        <v>1461.82</v>
      </c>
      <c r="D17" s="3">
        <v>1490</v>
      </c>
      <c r="E17" s="4">
        <v>1490</v>
      </c>
      <c r="F17" s="4">
        <v>1490</v>
      </c>
      <c r="G17" s="4">
        <v>1490</v>
      </c>
    </row>
    <row r="18" spans="1:7" ht="70.95" customHeight="1" x14ac:dyDescent="0.3">
      <c r="A18" s="1" t="s">
        <v>55</v>
      </c>
      <c r="B18" s="2" t="s">
        <v>7</v>
      </c>
      <c r="C18" s="3">
        <v>1854</v>
      </c>
      <c r="D18" s="3">
        <v>1900</v>
      </c>
      <c r="E18" s="4">
        <v>1900</v>
      </c>
      <c r="F18" s="4">
        <v>1900</v>
      </c>
      <c r="G18" s="4">
        <v>1900</v>
      </c>
    </row>
    <row r="19" spans="1:7" ht="39.6" x14ac:dyDescent="0.3">
      <c r="A19" s="1" t="s">
        <v>56</v>
      </c>
      <c r="B19" s="2" t="s">
        <v>8</v>
      </c>
      <c r="C19" s="3">
        <v>15459</v>
      </c>
      <c r="D19" s="3">
        <v>15500</v>
      </c>
      <c r="E19" s="4">
        <v>15600</v>
      </c>
      <c r="F19" s="4">
        <v>15600</v>
      </c>
      <c r="G19" s="4">
        <v>15600</v>
      </c>
    </row>
    <row r="20" spans="1:7" ht="39.6" x14ac:dyDescent="0.3">
      <c r="A20" s="1" t="s">
        <v>57</v>
      </c>
      <c r="B20" s="2" t="s">
        <v>9</v>
      </c>
      <c r="C20" s="3">
        <v>259</v>
      </c>
      <c r="D20" s="3">
        <v>260</v>
      </c>
      <c r="E20" s="4">
        <v>260</v>
      </c>
      <c r="F20" s="4">
        <v>260</v>
      </c>
      <c r="G20" s="4">
        <v>260</v>
      </c>
    </row>
    <row r="21" spans="1:7" ht="26.4" x14ac:dyDescent="0.3">
      <c r="A21" s="1" t="s">
        <v>58</v>
      </c>
      <c r="B21" s="2" t="s">
        <v>10</v>
      </c>
      <c r="C21" s="3">
        <v>566</v>
      </c>
      <c r="D21" s="3">
        <v>550</v>
      </c>
      <c r="E21" s="4">
        <v>550</v>
      </c>
      <c r="F21" s="4">
        <v>550</v>
      </c>
      <c r="G21" s="4">
        <v>550</v>
      </c>
    </row>
    <row r="22" spans="1:7" ht="39.6" x14ac:dyDescent="0.3">
      <c r="A22" s="1" t="s">
        <v>59</v>
      </c>
      <c r="B22" s="2" t="s">
        <v>11</v>
      </c>
      <c r="C22" s="3">
        <v>6612.87</v>
      </c>
      <c r="D22" s="3">
        <v>6200</v>
      </c>
      <c r="E22" s="4">
        <v>6200</v>
      </c>
      <c r="F22" s="4">
        <v>6200</v>
      </c>
      <c r="G22" s="4">
        <v>6200</v>
      </c>
    </row>
    <row r="23" spans="1:7" s="20" customFormat="1" ht="108.75" customHeight="1" x14ac:dyDescent="0.3">
      <c r="A23" s="16" t="s">
        <v>76</v>
      </c>
      <c r="B23" s="17" t="s">
        <v>90</v>
      </c>
      <c r="C23" s="18">
        <v>0</v>
      </c>
      <c r="D23" s="18">
        <v>0</v>
      </c>
      <c r="E23" s="19">
        <v>0</v>
      </c>
      <c r="F23" s="19">
        <v>0</v>
      </c>
      <c r="G23" s="19">
        <v>0</v>
      </c>
    </row>
    <row r="24" spans="1:7" ht="92.4" x14ac:dyDescent="0.3">
      <c r="A24" s="1" t="s">
        <v>61</v>
      </c>
      <c r="B24" s="17" t="s">
        <v>91</v>
      </c>
      <c r="C24" s="9">
        <v>0</v>
      </c>
      <c r="D24" s="9">
        <v>0</v>
      </c>
      <c r="E24" s="10">
        <v>0</v>
      </c>
      <c r="F24" s="10">
        <v>0</v>
      </c>
      <c r="G24" s="10">
        <v>0</v>
      </c>
    </row>
    <row r="25" spans="1:7" ht="66" x14ac:dyDescent="0.3">
      <c r="A25" s="1" t="s">
        <v>62</v>
      </c>
      <c r="B25" s="2" t="s">
        <v>84</v>
      </c>
      <c r="C25" s="9">
        <v>0</v>
      </c>
      <c r="D25" s="9">
        <v>0</v>
      </c>
      <c r="E25" s="10">
        <v>0</v>
      </c>
      <c r="F25" s="10">
        <v>0</v>
      </c>
      <c r="G25" s="10">
        <v>0</v>
      </c>
    </row>
    <row r="26" spans="1:7" ht="145.19999999999999" x14ac:dyDescent="0.3">
      <c r="A26" s="1" t="s">
        <v>63</v>
      </c>
      <c r="B26" s="2" t="s">
        <v>85</v>
      </c>
      <c r="C26" s="9">
        <v>176</v>
      </c>
      <c r="D26" s="9">
        <v>176</v>
      </c>
      <c r="E26" s="9">
        <v>176</v>
      </c>
      <c r="F26" s="9">
        <v>176</v>
      </c>
      <c r="G26" s="9">
        <v>176</v>
      </c>
    </row>
    <row r="27" spans="1:7" ht="79.5" customHeight="1" x14ac:dyDescent="0.3">
      <c r="A27" s="16" t="s">
        <v>86</v>
      </c>
      <c r="B27" s="2" t="s">
        <v>87</v>
      </c>
      <c r="C27" s="9">
        <v>0</v>
      </c>
      <c r="D27" s="9" t="s">
        <v>81</v>
      </c>
      <c r="E27" s="9" t="s">
        <v>81</v>
      </c>
      <c r="F27" s="9" t="s">
        <v>81</v>
      </c>
      <c r="G27" s="9" t="s">
        <v>81</v>
      </c>
    </row>
    <row r="28" spans="1:7" ht="152.25" customHeight="1" x14ac:dyDescent="0.3">
      <c r="A28" s="1" t="s">
        <v>89</v>
      </c>
      <c r="B28" s="2" t="s">
        <v>88</v>
      </c>
      <c r="C28" s="9">
        <v>0</v>
      </c>
      <c r="D28" s="9">
        <v>0</v>
      </c>
      <c r="E28" s="9" t="s">
        <v>81</v>
      </c>
      <c r="F28" s="9" t="s">
        <v>81</v>
      </c>
      <c r="G28" s="9" t="s">
        <v>81</v>
      </c>
    </row>
    <row r="29" spans="1:7" ht="42.6" customHeight="1" x14ac:dyDescent="0.3">
      <c r="A29" s="28" t="s">
        <v>20</v>
      </c>
      <c r="B29" s="28"/>
      <c r="C29" s="28"/>
      <c r="D29" s="28"/>
      <c r="E29" s="28"/>
      <c r="F29" s="28"/>
      <c r="G29" s="28"/>
    </row>
    <row r="30" spans="1:7" ht="52.8" x14ac:dyDescent="0.3">
      <c r="A30" s="6" t="s">
        <v>64</v>
      </c>
      <c r="B30" s="2" t="s">
        <v>21</v>
      </c>
      <c r="C30" s="4">
        <v>427.04</v>
      </c>
      <c r="D30" s="4">
        <v>430</v>
      </c>
      <c r="E30" s="4">
        <v>430</v>
      </c>
      <c r="F30" s="4">
        <v>430</v>
      </c>
      <c r="G30" s="4">
        <v>430</v>
      </c>
    </row>
    <row r="31" spans="1:7" ht="26.4" x14ac:dyDescent="0.3">
      <c r="A31" s="6" t="s">
        <v>65</v>
      </c>
      <c r="B31" s="2" t="s">
        <v>22</v>
      </c>
      <c r="C31" s="4">
        <v>0.33</v>
      </c>
      <c r="D31" s="4">
        <v>0.3</v>
      </c>
      <c r="E31" s="4">
        <v>0.3</v>
      </c>
      <c r="F31" s="4">
        <v>0.3</v>
      </c>
      <c r="G31" s="4">
        <v>0.3</v>
      </c>
    </row>
    <row r="32" spans="1:7" ht="105.6" x14ac:dyDescent="0.3">
      <c r="A32" s="1" t="s">
        <v>66</v>
      </c>
      <c r="B32" s="2" t="s">
        <v>23</v>
      </c>
      <c r="C32" s="3">
        <v>127.52</v>
      </c>
      <c r="D32" s="3">
        <v>130</v>
      </c>
      <c r="E32" s="3">
        <v>130</v>
      </c>
      <c r="F32" s="3">
        <v>130</v>
      </c>
      <c r="G32" s="3">
        <v>130</v>
      </c>
    </row>
    <row r="33" spans="1:7" ht="39.6" x14ac:dyDescent="0.3">
      <c r="A33" s="1" t="s">
        <v>67</v>
      </c>
      <c r="B33" s="2" t="s">
        <v>24</v>
      </c>
      <c r="C33" s="3">
        <v>6.71</v>
      </c>
      <c r="D33" s="3">
        <v>7</v>
      </c>
      <c r="E33" s="3">
        <v>7</v>
      </c>
      <c r="F33" s="3">
        <v>7</v>
      </c>
      <c r="G33" s="3">
        <v>7</v>
      </c>
    </row>
    <row r="34" spans="1:7" ht="26.4" x14ac:dyDescent="0.3">
      <c r="A34" s="6" t="s">
        <v>68</v>
      </c>
      <c r="B34" s="2" t="s">
        <v>25</v>
      </c>
      <c r="C34" s="4">
        <v>125.92</v>
      </c>
      <c r="D34" s="4">
        <v>126</v>
      </c>
      <c r="E34" s="4">
        <v>126</v>
      </c>
      <c r="F34" s="4">
        <v>126</v>
      </c>
      <c r="G34" s="4">
        <v>126</v>
      </c>
    </row>
    <row r="35" spans="1:7" ht="26.4" x14ac:dyDescent="0.3">
      <c r="A35" s="6" t="s">
        <v>69</v>
      </c>
      <c r="B35" s="2" t="s">
        <v>26</v>
      </c>
      <c r="C35" s="4">
        <v>3.7</v>
      </c>
      <c r="D35" s="4">
        <v>4</v>
      </c>
      <c r="E35" s="4">
        <v>4</v>
      </c>
      <c r="F35" s="4">
        <v>4</v>
      </c>
      <c r="G35" s="4">
        <v>4</v>
      </c>
    </row>
    <row r="36" spans="1:7" ht="54.6" customHeight="1" x14ac:dyDescent="0.3">
      <c r="A36" s="1" t="s">
        <v>70</v>
      </c>
      <c r="B36" s="2" t="s">
        <v>27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t="42" customHeight="1" x14ac:dyDescent="0.3">
      <c r="A37" s="1" t="s">
        <v>71</v>
      </c>
      <c r="B37" s="2" t="s">
        <v>28</v>
      </c>
      <c r="C37" s="3">
        <v>0</v>
      </c>
      <c r="D37" s="3">
        <v>0</v>
      </c>
      <c r="E37" s="3">
        <v>0</v>
      </c>
      <c r="F37" s="4">
        <v>0</v>
      </c>
      <c r="G37" s="4">
        <v>0</v>
      </c>
    </row>
    <row r="38" spans="1:7" ht="55.95" customHeight="1" x14ac:dyDescent="0.3">
      <c r="A38" s="1" t="s">
        <v>72</v>
      </c>
      <c r="B38" s="2" t="s">
        <v>29</v>
      </c>
      <c r="C38" s="3">
        <v>0</v>
      </c>
      <c r="D38" s="3">
        <v>0</v>
      </c>
      <c r="E38" s="3">
        <v>0</v>
      </c>
      <c r="F38" s="4">
        <v>0</v>
      </c>
      <c r="G38" s="4">
        <v>0</v>
      </c>
    </row>
    <row r="39" spans="1:7" ht="91.2" customHeight="1" x14ac:dyDescent="0.3">
      <c r="A39" s="1" t="s">
        <v>73</v>
      </c>
      <c r="B39" s="2" t="s">
        <v>30</v>
      </c>
      <c r="C39" s="3">
        <v>2.0099999999999998</v>
      </c>
      <c r="D39" s="3">
        <v>2</v>
      </c>
      <c r="E39" s="3">
        <v>2</v>
      </c>
      <c r="F39" s="3">
        <v>2</v>
      </c>
      <c r="G39" s="3">
        <v>2</v>
      </c>
    </row>
    <row r="40" spans="1:7" ht="140.4" customHeight="1" x14ac:dyDescent="0.3">
      <c r="A40" s="1" t="s">
        <v>74</v>
      </c>
      <c r="B40" s="2" t="s">
        <v>31</v>
      </c>
      <c r="C40" s="3">
        <v>13.18</v>
      </c>
      <c r="D40" s="3">
        <v>13</v>
      </c>
      <c r="E40" s="3">
        <v>13</v>
      </c>
      <c r="F40" s="3">
        <v>13</v>
      </c>
      <c r="G40" s="3">
        <v>13</v>
      </c>
    </row>
    <row r="41" spans="1:7" ht="33.6" customHeight="1" x14ac:dyDescent="0.3">
      <c r="A41" s="29" t="s">
        <v>38</v>
      </c>
      <c r="B41" s="29"/>
      <c r="C41" s="7">
        <f>SUM(C30:C40,C8:C26)</f>
        <v>145561.21000000002</v>
      </c>
      <c r="D41" s="7">
        <f t="shared" ref="D41:G41" si="0">SUM(D30:D40,D8:D26)</f>
        <v>147288.29999999999</v>
      </c>
      <c r="E41" s="7">
        <f t="shared" si="0"/>
        <v>140658.29999999999</v>
      </c>
      <c r="F41" s="7">
        <f t="shared" si="0"/>
        <v>140858.29999999999</v>
      </c>
      <c r="G41" s="7">
        <f t="shared" si="0"/>
        <v>140908.29999999999</v>
      </c>
    </row>
    <row r="42" spans="1:7" ht="28.95" customHeight="1" x14ac:dyDescent="0.3">
      <c r="A42" s="22" t="s">
        <v>44</v>
      </c>
      <c r="B42" s="22"/>
      <c r="C42" s="22"/>
      <c r="D42" s="22"/>
      <c r="E42" s="22"/>
      <c r="F42" s="22"/>
      <c r="G42" s="22"/>
    </row>
    <row r="43" spans="1:7" ht="132" x14ac:dyDescent="0.3">
      <c r="A43" s="11" t="s">
        <v>60</v>
      </c>
      <c r="B43" s="5" t="s">
        <v>42</v>
      </c>
      <c r="C43" s="13">
        <v>86012.29</v>
      </c>
      <c r="D43" s="13">
        <v>90300</v>
      </c>
      <c r="E43" s="4">
        <v>91047.59</v>
      </c>
      <c r="F43" s="4" t="s">
        <v>81</v>
      </c>
      <c r="G43" s="4" t="s">
        <v>81</v>
      </c>
    </row>
    <row r="44" spans="1:7" ht="39.6" x14ac:dyDescent="0.3">
      <c r="A44" s="11" t="s">
        <v>92</v>
      </c>
      <c r="B44" s="5" t="s">
        <v>43</v>
      </c>
      <c r="C44" s="13">
        <v>69.430000000000007</v>
      </c>
      <c r="D44" s="13">
        <v>69</v>
      </c>
      <c r="E44" s="13">
        <v>69</v>
      </c>
      <c r="F44" s="13">
        <v>69</v>
      </c>
      <c r="G44" s="13">
        <v>69</v>
      </c>
    </row>
    <row r="45" spans="1:7" ht="92.4" x14ac:dyDescent="0.3">
      <c r="A45" s="11" t="s">
        <v>93</v>
      </c>
      <c r="B45" s="5" t="s">
        <v>32</v>
      </c>
      <c r="C45" s="8">
        <v>3.56</v>
      </c>
      <c r="D45" s="8">
        <v>3.6</v>
      </c>
      <c r="E45" s="8">
        <v>3.6</v>
      </c>
      <c r="F45" s="8">
        <v>3.6</v>
      </c>
      <c r="G45" s="8">
        <v>3.6</v>
      </c>
    </row>
    <row r="46" spans="1:7" ht="79.2" x14ac:dyDescent="0.3">
      <c r="A46" s="11" t="s">
        <v>94</v>
      </c>
      <c r="B46" s="5" t="s">
        <v>33</v>
      </c>
      <c r="C46" s="13">
        <v>24.8</v>
      </c>
      <c r="D46" s="13">
        <v>25</v>
      </c>
      <c r="E46" s="13">
        <v>25</v>
      </c>
      <c r="F46" s="13">
        <v>25</v>
      </c>
      <c r="G46" s="13">
        <v>25</v>
      </c>
    </row>
    <row r="47" spans="1:7" ht="26.4" x14ac:dyDescent="0.3">
      <c r="A47" s="11" t="s">
        <v>95</v>
      </c>
      <c r="B47" s="5" t="s">
        <v>34</v>
      </c>
      <c r="C47" s="13">
        <v>16.739999999999998</v>
      </c>
      <c r="D47" s="13">
        <v>17</v>
      </c>
      <c r="E47" s="13">
        <v>17</v>
      </c>
      <c r="F47" s="13">
        <v>17</v>
      </c>
      <c r="G47" s="13">
        <v>17</v>
      </c>
    </row>
    <row r="48" spans="1:7" ht="92.4" x14ac:dyDescent="0.3">
      <c r="A48" s="12" t="s">
        <v>96</v>
      </c>
      <c r="B48" s="5" t="s">
        <v>35</v>
      </c>
      <c r="C48" s="8">
        <v>76.94</v>
      </c>
      <c r="D48" s="8">
        <v>77</v>
      </c>
      <c r="E48" s="8">
        <v>77</v>
      </c>
      <c r="F48" s="8">
        <v>77</v>
      </c>
      <c r="G48" s="8">
        <v>77</v>
      </c>
    </row>
    <row r="49" spans="1:7" ht="105.6" x14ac:dyDescent="0.3">
      <c r="A49" s="12" t="s">
        <v>97</v>
      </c>
      <c r="B49" s="5" t="s">
        <v>36</v>
      </c>
      <c r="C49" s="13">
        <v>3409.12</v>
      </c>
      <c r="D49" s="13">
        <v>3410</v>
      </c>
      <c r="E49" s="13">
        <v>3420</v>
      </c>
      <c r="F49" s="13">
        <v>3430</v>
      </c>
      <c r="G49" s="13">
        <v>3440</v>
      </c>
    </row>
    <row r="50" spans="1:7" ht="55.8" customHeight="1" x14ac:dyDescent="0.3">
      <c r="A50" s="12" t="s">
        <v>98</v>
      </c>
      <c r="B50" s="5" t="s">
        <v>37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95" customHeight="1" x14ac:dyDescent="0.3">
      <c r="A51" s="22" t="s">
        <v>39</v>
      </c>
      <c r="B51" s="22"/>
      <c r="C51" s="7">
        <f>SUM(C43:C50)</f>
        <v>89612.87999999999</v>
      </c>
      <c r="D51" s="7">
        <f t="shared" ref="D51:G51" si="1">SUM(D43:D50)</f>
        <v>93901.6</v>
      </c>
      <c r="E51" s="7">
        <f t="shared" si="1"/>
        <v>94659.19</v>
      </c>
      <c r="F51" s="7">
        <f t="shared" si="1"/>
        <v>3621.6</v>
      </c>
      <c r="G51" s="7">
        <f t="shared" si="1"/>
        <v>3631.6</v>
      </c>
    </row>
    <row r="52" spans="1:7" ht="28.95" customHeight="1" x14ac:dyDescent="0.3">
      <c r="A52" s="22" t="s">
        <v>40</v>
      </c>
      <c r="B52" s="22"/>
      <c r="C52" s="7">
        <f>SUM(C51,C41)</f>
        <v>235174.09000000003</v>
      </c>
      <c r="D52" s="7">
        <f>SUM(D51,D41)</f>
        <v>241189.9</v>
      </c>
      <c r="E52" s="7">
        <f>SUM(E51,E41)</f>
        <v>235317.49</v>
      </c>
      <c r="F52" s="7">
        <f>SUM(F51,F41)</f>
        <v>144479.9</v>
      </c>
      <c r="G52" s="7">
        <f>SUM(G51,G41)</f>
        <v>144539.9</v>
      </c>
    </row>
    <row r="54" spans="1:7" ht="32.4" customHeight="1" x14ac:dyDescent="0.3">
      <c r="A54" s="21" t="s">
        <v>77</v>
      </c>
      <c r="B54" s="21"/>
      <c r="C54" s="21"/>
      <c r="D54" s="21"/>
      <c r="E54" s="21"/>
      <c r="F54" s="21"/>
      <c r="G54" s="21"/>
    </row>
  </sheetData>
  <mergeCells count="13">
    <mergeCell ref="A54:G54"/>
    <mergeCell ref="A7:G7"/>
    <mergeCell ref="A1:G1"/>
    <mergeCell ref="A2:G2"/>
    <mergeCell ref="A3:G3"/>
    <mergeCell ref="B5:B6"/>
    <mergeCell ref="A5:A6"/>
    <mergeCell ref="C5:G5"/>
    <mergeCell ref="A29:G29"/>
    <mergeCell ref="A41:B41"/>
    <mergeCell ref="A42:G42"/>
    <mergeCell ref="A51:B51"/>
    <mergeCell ref="A52:B52"/>
  </mergeCells>
  <printOptions horizontalCentered="1"/>
  <pageMargins left="0.59055118110236227" right="0.59055118110236227" top="0.7480314960629921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Парамонова Оксана Борисовна</dc:creator>
  <cp:lastModifiedBy>Парамонова Оксана Борисовна</cp:lastModifiedBy>
  <cp:lastPrinted>2023-11-13T11:45:44Z</cp:lastPrinted>
  <dcterms:created xsi:type="dcterms:W3CDTF">2023-11-11T08:30:28Z</dcterms:created>
  <dcterms:modified xsi:type="dcterms:W3CDTF">2023-11-13T11:45:47Z</dcterms:modified>
</cp:coreProperties>
</file>